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1'!$A$1:$J$52</definedName>
  </definedNames>
  <calcPr calcId="152511" iterate="1"/>
</workbook>
</file>

<file path=xl/calcChain.xml><?xml version="1.0" encoding="utf-8"?>
<calcChain xmlns="http://schemas.openxmlformats.org/spreadsheetml/2006/main">
  <c r="H50" i="1" l="1"/>
  <c r="H34" i="1"/>
  <c r="I17" i="1"/>
  <c r="I26" i="1"/>
  <c r="I47" i="1" l="1"/>
  <c r="I49" i="1"/>
  <c r="I50" i="1"/>
  <c r="I51" i="1"/>
  <c r="I37" i="1"/>
  <c r="I32" i="1"/>
  <c r="I39" i="1"/>
  <c r="E46" i="1"/>
  <c r="E25" i="1" l="1"/>
  <c r="F25" i="1"/>
  <c r="G25" i="1"/>
  <c r="D25" i="1"/>
  <c r="J26" i="1"/>
  <c r="J49" i="1" l="1"/>
  <c r="J50" i="1"/>
  <c r="J51" i="1"/>
  <c r="I30" i="1"/>
  <c r="H30" i="1"/>
  <c r="J20" i="1"/>
  <c r="I20" i="1"/>
  <c r="H20" i="1"/>
  <c r="J16" i="1"/>
  <c r="J17" i="1"/>
  <c r="F19" i="1"/>
  <c r="G19" i="1"/>
  <c r="D40" i="1"/>
  <c r="G51" i="1"/>
  <c r="G50" i="1" s="1"/>
  <c r="E50" i="1"/>
  <c r="F50" i="1"/>
  <c r="D50" i="1"/>
  <c r="G34" i="1" l="1"/>
  <c r="E12" i="1"/>
  <c r="F46" i="1" l="1"/>
  <c r="F10" i="1" l="1"/>
  <c r="I11" i="1" l="1"/>
  <c r="I18" i="1"/>
  <c r="I21" i="1"/>
  <c r="I22" i="1"/>
  <c r="I27" i="1"/>
  <c r="I28" i="1"/>
  <c r="I33" i="1"/>
  <c r="I35" i="1"/>
  <c r="I36" i="1"/>
  <c r="I38" i="1"/>
  <c r="I42" i="1"/>
  <c r="I43" i="1"/>
  <c r="I44" i="1"/>
  <c r="I45" i="1"/>
  <c r="H11" i="1"/>
  <c r="H13" i="1"/>
  <c r="H15" i="1"/>
  <c r="H18" i="1"/>
  <c r="H21" i="1"/>
  <c r="H22" i="1"/>
  <c r="H27" i="1"/>
  <c r="H28" i="1"/>
  <c r="H35" i="1"/>
  <c r="H36" i="1"/>
  <c r="H38" i="1"/>
  <c r="H42" i="1"/>
  <c r="H43" i="1"/>
  <c r="H44" i="1"/>
  <c r="J11" i="1" l="1"/>
  <c r="J13" i="1"/>
  <c r="J15" i="1"/>
  <c r="J18" i="1"/>
  <c r="J21" i="1"/>
  <c r="J22" i="1"/>
  <c r="J23" i="1"/>
  <c r="J27" i="1"/>
  <c r="J28" i="1"/>
  <c r="J30" i="1"/>
  <c r="J32" i="1"/>
  <c r="J33" i="1"/>
  <c r="J35" i="1"/>
  <c r="J36" i="1"/>
  <c r="J37" i="1"/>
  <c r="J38" i="1"/>
  <c r="J39" i="1"/>
  <c r="J42" i="1"/>
  <c r="J43" i="1"/>
  <c r="J44" i="1"/>
  <c r="J45" i="1"/>
  <c r="J47" i="1"/>
  <c r="G46" i="1"/>
  <c r="D46" i="1"/>
  <c r="D10" i="1"/>
  <c r="J46" i="1" l="1"/>
  <c r="I46" i="1"/>
  <c r="E10" i="1"/>
  <c r="F48" i="1" l="1"/>
  <c r="F41" i="1"/>
  <c r="F34" i="1"/>
  <c r="J34" i="1" s="1"/>
  <c r="F31" i="1"/>
  <c r="F29" i="1"/>
  <c r="F40" i="1" l="1"/>
  <c r="F24" i="1"/>
  <c r="G31" i="1"/>
  <c r="G41" i="1"/>
  <c r="E31" i="1"/>
  <c r="D31" i="1"/>
  <c r="J41" i="1" l="1"/>
  <c r="I31" i="1"/>
  <c r="J31" i="1"/>
  <c r="G48" i="1"/>
  <c r="J48" i="1" s="1"/>
  <c r="E48" i="1"/>
  <c r="D48" i="1"/>
  <c r="E41" i="1"/>
  <c r="D41" i="1"/>
  <c r="D34" i="1"/>
  <c r="E29" i="1"/>
  <c r="G29" i="1"/>
  <c r="D29" i="1"/>
  <c r="J25" i="1"/>
  <c r="H25" i="1"/>
  <c r="I23" i="1"/>
  <c r="D19" i="1"/>
  <c r="I15" i="1"/>
  <c r="G14" i="1"/>
  <c r="F14" i="1"/>
  <c r="D14" i="1"/>
  <c r="I13" i="1"/>
  <c r="G12" i="1"/>
  <c r="F12" i="1"/>
  <c r="D12" i="1"/>
  <c r="G10" i="1"/>
  <c r="I48" i="1" l="1"/>
  <c r="G40" i="1"/>
  <c r="J40" i="1"/>
  <c r="H12" i="1"/>
  <c r="J12" i="1"/>
  <c r="J29" i="1"/>
  <c r="H29" i="1"/>
  <c r="I29" i="1"/>
  <c r="I41" i="1"/>
  <c r="E40" i="1"/>
  <c r="I40" i="1" s="1"/>
  <c r="H19" i="1"/>
  <c r="J19" i="1"/>
  <c r="J14" i="1"/>
  <c r="H14" i="1"/>
  <c r="H10" i="1"/>
  <c r="I10" i="1"/>
  <c r="J10" i="1"/>
  <c r="H41" i="1"/>
  <c r="H40" i="1"/>
  <c r="D9" i="1"/>
  <c r="I12" i="1"/>
  <c r="F9" i="1"/>
  <c r="D24" i="1"/>
  <c r="I25" i="1"/>
  <c r="E19" i="1"/>
  <c r="I19" i="1" s="1"/>
  <c r="E14" i="1"/>
  <c r="I14" i="1" s="1"/>
  <c r="G24" i="1"/>
  <c r="J24" i="1" s="1"/>
  <c r="G9" i="1"/>
  <c r="H24" i="1" l="1"/>
  <c r="H9" i="1"/>
  <c r="F8" i="1"/>
  <c r="J9" i="1"/>
  <c r="D8" i="1"/>
  <c r="D52" i="1" s="1"/>
  <c r="E9" i="1"/>
  <c r="I9" i="1" s="1"/>
  <c r="G8" i="1"/>
  <c r="F52" i="1" l="1"/>
  <c r="J8" i="1"/>
  <c r="H8" i="1"/>
  <c r="G52" i="1"/>
  <c r="H52" i="1" s="1"/>
  <c r="J52" i="1" l="1"/>
  <c r="E34" i="1"/>
  <c r="I34" i="1" s="1"/>
  <c r="E24" i="1" l="1"/>
  <c r="I24" i="1" s="1"/>
  <c r="E8" i="1" l="1"/>
  <c r="I8" i="1" l="1"/>
  <c r="E52" i="1"/>
  <c r="I52" i="1" s="1"/>
</calcChain>
</file>

<file path=xl/sharedStrings.xml><?xml version="1.0" encoding="utf-8"?>
<sst xmlns="http://schemas.openxmlformats.org/spreadsheetml/2006/main" count="107" uniqueCount="103">
  <si>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</si>
  <si>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</si>
  <si>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</si>
  <si>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</si>
  <si>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</si>
  <si>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</si>
  <si>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</si>
  <si>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</si>
  <si>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</si>
  <si>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</si>
  <si>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</si>
  <si>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</si>
  <si>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</si>
  <si>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</si>
  <si>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</si>
  <si>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</si>
  <si>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</si>
  <si>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</si>
  <si>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</si>
  <si>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</si>
  <si>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</si>
  <si>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</si>
  <si>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</si>
  <si>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</si>
  <si>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</si>
  <si>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</si>
  <si>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</si>
  <si>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</si>
  <si>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</si>
  <si>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</si>
  <si>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</si>
  <si>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</si>
  <si>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</si>
  <si>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</si>
  <si>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</si>
  <si>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</si>
  <si>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</si>
  <si>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</si>
  <si>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</si>
  <si>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</si>
  <si>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</si>
  <si>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</si>
  <si>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</si>
  <si>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</si>
  <si>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</si>
  <si>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</si>
  <si>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</si>
  <si>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</si>
  <si>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</si>
  <si>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</si>
  <si>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</si>
  <si>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</si>
  <si>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</si>
  <si>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</si>
  <si>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</si>
  <si>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</si>
  <si>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</si>
  <si>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</si>
  <si>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</si>
  <si>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</si>
  <si>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</si>
  <si>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</si>
  <si>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</si>
  <si>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</si>
  <si>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</si>
  <si>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</si>
  <si>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</si>
  <si>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</si>
  <si>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</si>
  <si>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</si>
  <si>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</si>
  <si>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</si>
  <si>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</si>
  <si>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</si>
  <si>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</si>
  <si>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</si>
  <si>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</si>
  <si>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</si>
  <si>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</si>
  <si>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</si>
  <si>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</si>
  <si>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040 1 13 01990 00 0000 130</t>
  </si>
  <si>
    <t>Прочие доходы от оказания платных услуг (работ)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</si>
  <si>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</si>
  <si>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</si>
  <si>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</si>
  <si>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</si>
  <si>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</si>
  <si>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</si>
  <si>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</si>
  <si>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>План на 2025 год (первоначальный)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</si>
  <si>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</si>
  <si>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</si>
  <si>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</si>
  <si>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</si>
  <si>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</si>
  <si>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000 2 19 00000 00 0000 000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</si>
  <si>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</si>
  <si>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</si>
  <si>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св.200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</si>
  <si>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9 месяцев 2025 года</t>
  </si>
  <si>
    <t>План на 9 месяцев 2025 года</t>
  </si>
  <si>
    <t xml:space="preserve"> к плану на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</si>
</sst>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8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2" fontId="13" fillId="0" borderId="0" xfId="2" applyNumberFormat="1" applyFont="1" applyFill="1"/>
    <xf numFmtId="4" fontId="6" fillId="3" borderId="0" xfId="2" applyNumberFormat="1" applyFont="1" applyFill="1"/>
    <xf numFmtId="4" fontId="3" fillId="3" borderId="0" xfId="2" applyNumberFormat="1" applyFont="1" applyFill="1" applyAlignment="1">
      <alignment horizontal="right"/>
    </xf>
    <xf numFmtId="49" fontId="4" fillId="3" borderId="0" xfId="2" applyNumberFormat="1" applyFont="1" applyFill="1" applyAlignment="1">
      <alignment horizontal="right"/>
    </xf>
    <xf numFmtId="4" fontId="3" fillId="3" borderId="0" xfId="2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horizontal="right"/>
    </xf>
    <xf numFmtId="0" fontId="5" fillId="3" borderId="0" xfId="2" applyFont="1" applyFill="1"/>
    <xf numFmtId="49" fontId="15" fillId="3" borderId="0" xfId="2" applyNumberFormat="1" applyFont="1" applyFill="1" applyAlignment="1">
      <alignment horizontal="center"/>
    </xf>
    <xf numFmtId="4" fontId="5" fillId="3" borderId="0" xfId="2" applyNumberFormat="1" applyFont="1" applyFill="1" applyBorder="1" applyAlignment="1">
      <alignment horizontal="right"/>
    </xf>
    <xf numFmtId="4" fontId="5" fillId="3" borderId="0" xfId="2" applyNumberFormat="1" applyFont="1" applyFill="1"/>
    <xf numFmtId="4" fontId="6" fillId="2" borderId="0" xfId="2" applyNumberFormat="1" applyFont="1" applyFill="1"/>
    <xf numFmtId="4" fontId="5" fillId="2" borderId="0" xfId="2" applyNumberFormat="1" applyFont="1" applyFill="1"/>
    <xf numFmtId="49" fontId="6" fillId="2" borderId="0" xfId="2" applyNumberFormat="1" applyFont="1" applyFill="1"/>
    <xf numFmtId="4" fontId="5" fillId="2" borderId="0" xfId="2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horizontal="right"/>
    </xf>
    <xf numFmtId="0" fontId="5" fillId="2" borderId="0" xfId="2" applyFont="1" applyFill="1"/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0" fontId="8" fillId="2" borderId="2" xfId="0" applyFont="1" applyFill="1" applyBorder="1" applyAlignment="1">
      <alignment horizontal="left" wrapText="1"/>
    </xf>
    <xf numFmtId="0" fontId="3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8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2" borderId="2" xfId="4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49" fontId="3" fillId="2" borderId="4" xfId="2" applyNumberFormat="1" applyFont="1" applyFill="1" applyBorder="1" applyAlignment="1" applyProtection="1">
      <alignment horizontal="center" wrapText="1"/>
      <protection hidden="1"/>
    </xf>
    <xf numFmtId="1" fontId="3" fillId="2" borderId="2" xfId="0" applyNumberFormat="1" applyFont="1" applyFill="1" applyBorder="1" applyAlignment="1">
      <alignment horizontal="center"/>
    </xf>
    <xf numFmtId="4" fontId="8" fillId="2" borderId="2" xfId="2" applyNumberFormat="1" applyFont="1" applyFill="1" applyBorder="1" applyAlignment="1">
      <alignment horizontal="right" wrapText="1"/>
    </xf>
    <xf numFmtId="165" fontId="8" fillId="2" borderId="2" xfId="2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right"/>
    </xf>
    <xf numFmtId="4" fontId="14" fillId="3" borderId="0" xfId="2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3"/>
  <sheetViews>
    <sheetView tabSelected="1" view="pageBreakPreview" topLeftCell="B1" zoomScale="80" zoomScaleNormal="100" zoomScaleSheetLayoutView="80" workbookViewId="0">
      <selection activeCell="N49" sqref="N49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45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86" t="s">
        <v>1</v>
      </c>
      <c r="I2" s="86"/>
      <c r="J2" s="86"/>
    </row>
    <row r="3" spans="1:10" x14ac:dyDescent="0.25">
      <c r="G3" s="18"/>
    </row>
    <row r="4" spans="1:10" ht="45" customHeight="1" x14ac:dyDescent="0.3">
      <c r="B4" s="97" t="s">
        <v>100</v>
      </c>
      <c r="C4" s="97"/>
      <c r="D4" s="97"/>
      <c r="E4" s="97"/>
      <c r="F4" s="97"/>
      <c r="G4" s="97"/>
      <c r="H4" s="97"/>
      <c r="I4" s="97"/>
      <c r="J4" s="97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88" t="s">
        <v>3</v>
      </c>
      <c r="C6" s="88" t="s">
        <v>4</v>
      </c>
      <c r="D6" s="88" t="s">
        <v>90</v>
      </c>
      <c r="E6" s="88" t="s">
        <v>5</v>
      </c>
      <c r="F6" s="93" t="s">
        <v>101</v>
      </c>
      <c r="G6" s="95" t="s">
        <v>6</v>
      </c>
      <c r="H6" s="96" t="s">
        <v>7</v>
      </c>
      <c r="I6" s="96"/>
      <c r="J6" s="96"/>
    </row>
    <row r="7" spans="1:10" s="30" customFormat="1" ht="54" x14ac:dyDescent="0.15">
      <c r="A7" s="31" t="s">
        <v>8</v>
      </c>
      <c r="B7" s="89"/>
      <c r="C7" s="90"/>
      <c r="D7" s="91"/>
      <c r="E7" s="92"/>
      <c r="F7" s="94"/>
      <c r="G7" s="91"/>
      <c r="H7" s="46" t="s">
        <v>9</v>
      </c>
      <c r="I7" s="46" t="s">
        <v>10</v>
      </c>
      <c r="J7" s="46" t="s">
        <v>102</v>
      </c>
    </row>
    <row r="8" spans="1:10" s="28" customFormat="1" x14ac:dyDescent="0.25">
      <c r="A8" s="32">
        <v>1</v>
      </c>
      <c r="B8" s="72" t="s">
        <v>11</v>
      </c>
      <c r="C8" s="48" t="s">
        <v>12</v>
      </c>
      <c r="D8" s="68">
        <f>D9+D24</f>
        <v>2104959400</v>
      </c>
      <c r="E8" s="68">
        <f>E9+E24</f>
        <v>2303996116.52</v>
      </c>
      <c r="F8" s="68">
        <f>F9+F24</f>
        <v>1698430854.04</v>
      </c>
      <c r="G8" s="68">
        <f>SUM(G9+G24)</f>
        <v>1698382118.98</v>
      </c>
      <c r="H8" s="84">
        <f>G8/D8*100</f>
        <v>80.684792256800776</v>
      </c>
      <c r="I8" s="84">
        <f>G8/E8*100</f>
        <v>73.714625940657797</v>
      </c>
      <c r="J8" s="84">
        <f>G8/F8*100</f>
        <v>99.997130583215437</v>
      </c>
    </row>
    <row r="9" spans="1:10" s="28" customFormat="1" x14ac:dyDescent="0.25">
      <c r="A9" s="32"/>
      <c r="B9" s="72" t="s">
        <v>13</v>
      </c>
      <c r="C9" s="48"/>
      <c r="D9" s="69">
        <f>D10+D12+D14+D19+D23</f>
        <v>1867847600</v>
      </c>
      <c r="E9" s="69">
        <f>SUM(E10+E12+E14+E19+E23)</f>
        <v>2014710550</v>
      </c>
      <c r="F9" s="69">
        <f>SUM(F10+F13+F14+F19+F23)</f>
        <v>1472501317.01</v>
      </c>
      <c r="G9" s="69">
        <f>SUM(G10+G12+G14+G19+G23)</f>
        <v>1472452584.24</v>
      </c>
      <c r="H9" s="84">
        <f t="shared" ref="H9:H52" si="0">G9/D9*100</f>
        <v>78.831516245757953</v>
      </c>
      <c r="I9" s="84">
        <f t="shared" ref="I9:I52" si="1">G9/E9*100</f>
        <v>73.085068435264816</v>
      </c>
      <c r="J9" s="84">
        <f t="shared" ref="J9:J52" si="2">G9/F9*100</f>
        <v>99.996690476983815</v>
      </c>
    </row>
    <row r="10" spans="1:10" s="34" customFormat="1" x14ac:dyDescent="0.25">
      <c r="A10" s="33">
        <v>2</v>
      </c>
      <c r="B10" s="73" t="s">
        <v>14</v>
      </c>
      <c r="C10" s="47" t="s">
        <v>15</v>
      </c>
      <c r="D10" s="67">
        <f>D11</f>
        <v>1460399766</v>
      </c>
      <c r="E10" s="67">
        <f>E11</f>
        <v>1538576100</v>
      </c>
      <c r="F10" s="67">
        <f>SUM(F11)</f>
        <v>1109400000</v>
      </c>
      <c r="G10" s="67">
        <f>SUM(G11)</f>
        <v>1109351146.22</v>
      </c>
      <c r="H10" s="84">
        <f t="shared" si="0"/>
        <v>75.96215584575765</v>
      </c>
      <c r="I10" s="84">
        <f t="shared" si="1"/>
        <v>72.102455394959023</v>
      </c>
      <c r="J10" s="84">
        <f t="shared" si="2"/>
        <v>99.995596378222459</v>
      </c>
    </row>
    <row r="11" spans="1:10" s="34" customFormat="1" x14ac:dyDescent="0.25">
      <c r="A11" s="33">
        <v>3</v>
      </c>
      <c r="B11" s="73" t="s">
        <v>16</v>
      </c>
      <c r="C11" s="47" t="s">
        <v>17</v>
      </c>
      <c r="D11" s="67">
        <v>1460399766</v>
      </c>
      <c r="E11" s="67">
        <v>1538576100</v>
      </c>
      <c r="F11" s="67">
        <v>1109400000</v>
      </c>
      <c r="G11" s="67">
        <v>1109351146.22</v>
      </c>
      <c r="H11" s="84">
        <f t="shared" si="0"/>
        <v>75.96215584575765</v>
      </c>
      <c r="I11" s="84">
        <f t="shared" si="1"/>
        <v>72.102455394959023</v>
      </c>
      <c r="J11" s="84">
        <f t="shared" si="2"/>
        <v>99.995596378222459</v>
      </c>
    </row>
    <row r="12" spans="1:10" s="34" customFormat="1" ht="47.25" x14ac:dyDescent="0.25">
      <c r="A12" s="33">
        <v>2</v>
      </c>
      <c r="B12" s="74" t="s">
        <v>18</v>
      </c>
      <c r="C12" s="48" t="s">
        <v>86</v>
      </c>
      <c r="D12" s="68">
        <f>D13</f>
        <v>19868200</v>
      </c>
      <c r="E12" s="68">
        <f>SUM(E13)</f>
        <v>19868200</v>
      </c>
      <c r="F12" s="68">
        <f>SUM(F13)</f>
        <v>14501500</v>
      </c>
      <c r="G12" s="68">
        <f>G13</f>
        <v>14501536.560000001</v>
      </c>
      <c r="H12" s="84">
        <f t="shared" si="0"/>
        <v>72.988678189267276</v>
      </c>
      <c r="I12" s="84">
        <f t="shared" si="1"/>
        <v>72.988678189267276</v>
      </c>
      <c r="J12" s="84">
        <f t="shared" si="2"/>
        <v>100.0002521118505</v>
      </c>
    </row>
    <row r="13" spans="1:10" s="34" customFormat="1" ht="31.5" x14ac:dyDescent="0.25">
      <c r="A13" s="33">
        <v>3</v>
      </c>
      <c r="B13" s="75" t="s">
        <v>19</v>
      </c>
      <c r="C13" s="47" t="s">
        <v>85</v>
      </c>
      <c r="D13" s="67">
        <v>19868200</v>
      </c>
      <c r="E13" s="67">
        <v>19868200</v>
      </c>
      <c r="F13" s="67">
        <v>14501500</v>
      </c>
      <c r="G13" s="67">
        <v>14501536.560000001</v>
      </c>
      <c r="H13" s="84">
        <f t="shared" si="0"/>
        <v>72.988678189267276</v>
      </c>
      <c r="I13" s="84">
        <f t="shared" si="1"/>
        <v>72.988678189267276</v>
      </c>
      <c r="J13" s="84">
        <f t="shared" si="2"/>
        <v>100.0002521118505</v>
      </c>
    </row>
    <row r="14" spans="1:10" s="35" customFormat="1" x14ac:dyDescent="0.25">
      <c r="A14" s="33">
        <v>2</v>
      </c>
      <c r="B14" s="76" t="s">
        <v>20</v>
      </c>
      <c r="C14" s="48" t="s">
        <v>21</v>
      </c>
      <c r="D14" s="68">
        <f>SUM(D15:D18)</f>
        <v>272704600</v>
      </c>
      <c r="E14" s="68">
        <f>SUM(E15+E16+E17+E18)</f>
        <v>310227000</v>
      </c>
      <c r="F14" s="68">
        <f>SUM(F15+F16+F17+F18)</f>
        <v>254478715.24000001</v>
      </c>
      <c r="G14" s="68">
        <f>G15+G16+G17+G18</f>
        <v>254478799.64000002</v>
      </c>
      <c r="H14" s="84">
        <f t="shared" si="0"/>
        <v>93.316650925580277</v>
      </c>
      <c r="I14" s="84">
        <f t="shared" si="1"/>
        <v>82.029868335122345</v>
      </c>
      <c r="J14" s="84">
        <f t="shared" si="2"/>
        <v>100.0000331658386</v>
      </c>
    </row>
    <row r="15" spans="1:10" s="35" customFormat="1" ht="31.5" x14ac:dyDescent="0.25">
      <c r="A15" s="33">
        <v>3</v>
      </c>
      <c r="B15" s="73" t="s">
        <v>22</v>
      </c>
      <c r="C15" s="47" t="s">
        <v>23</v>
      </c>
      <c r="D15" s="67">
        <v>263322600</v>
      </c>
      <c r="E15" s="67">
        <v>300197000</v>
      </c>
      <c r="F15" s="67">
        <v>244619000</v>
      </c>
      <c r="G15" s="67">
        <v>244619050.84999999</v>
      </c>
      <c r="H15" s="84">
        <f t="shared" si="0"/>
        <v>92.897096887999737</v>
      </c>
      <c r="I15" s="84">
        <f t="shared" si="1"/>
        <v>81.486174362168839</v>
      </c>
      <c r="J15" s="84">
        <f t="shared" si="2"/>
        <v>100.0000207874286</v>
      </c>
    </row>
    <row r="16" spans="1:10" s="34" customFormat="1" ht="31.5" x14ac:dyDescent="0.25">
      <c r="A16" s="33">
        <v>3</v>
      </c>
      <c r="B16" s="77" t="s">
        <v>24</v>
      </c>
      <c r="C16" s="47" t="s">
        <v>25</v>
      </c>
      <c r="D16" s="67">
        <v>0</v>
      </c>
      <c r="E16" s="67">
        <v>14000</v>
      </c>
      <c r="F16" s="67">
        <v>28314.06</v>
      </c>
      <c r="G16" s="67">
        <v>28314.06</v>
      </c>
      <c r="H16" s="84">
        <v>0</v>
      </c>
      <c r="I16" s="85" t="s">
        <v>99</v>
      </c>
      <c r="J16" s="84">
        <f>G16/F16*100</f>
        <v>100</v>
      </c>
    </row>
    <row r="17" spans="1:10" s="34" customFormat="1" x14ac:dyDescent="0.25">
      <c r="A17" s="33"/>
      <c r="B17" s="75" t="s">
        <v>26</v>
      </c>
      <c r="C17" s="47" t="s">
        <v>27</v>
      </c>
      <c r="D17" s="67">
        <v>90000</v>
      </c>
      <c r="E17" s="67">
        <v>-84000</v>
      </c>
      <c r="F17" s="67">
        <v>-73998.820000000007</v>
      </c>
      <c r="G17" s="67">
        <v>-73998.820000000007</v>
      </c>
      <c r="H17" s="84">
        <v>0</v>
      </c>
      <c r="I17" s="84">
        <f t="shared" si="1"/>
        <v>88.093833333333336</v>
      </c>
      <c r="J17" s="84">
        <f t="shared" si="2"/>
        <v>100</v>
      </c>
    </row>
    <row r="18" spans="1:10" s="34" customFormat="1" ht="30" customHeight="1" x14ac:dyDescent="0.25">
      <c r="A18" s="33">
        <v>4</v>
      </c>
      <c r="B18" s="75" t="s">
        <v>28</v>
      </c>
      <c r="C18" s="47" t="s">
        <v>29</v>
      </c>
      <c r="D18" s="67">
        <v>9292000</v>
      </c>
      <c r="E18" s="67">
        <v>10100000</v>
      </c>
      <c r="F18" s="67">
        <v>9905400</v>
      </c>
      <c r="G18" s="67">
        <v>9905433.5500000007</v>
      </c>
      <c r="H18" s="84">
        <f t="shared" si="0"/>
        <v>106.6017385923375</v>
      </c>
      <c r="I18" s="84">
        <f t="shared" si="1"/>
        <v>98.073599504950508</v>
      </c>
      <c r="J18" s="84">
        <f t="shared" si="2"/>
        <v>100.00033870414117</v>
      </c>
    </row>
    <row r="19" spans="1:10" s="34" customFormat="1" x14ac:dyDescent="0.25">
      <c r="A19" s="33">
        <v>3</v>
      </c>
      <c r="B19" s="76" t="s">
        <v>30</v>
      </c>
      <c r="C19" s="48" t="s">
        <v>31</v>
      </c>
      <c r="D19" s="68">
        <f t="shared" ref="D19:E19" si="3">D21+D20+D22</f>
        <v>105785034</v>
      </c>
      <c r="E19" s="68">
        <f t="shared" si="3"/>
        <v>118409050</v>
      </c>
      <c r="F19" s="68">
        <f>F21+F20+F22</f>
        <v>69510243.770000011</v>
      </c>
      <c r="G19" s="68">
        <f>G21+G20+G22</f>
        <v>69510243.830000013</v>
      </c>
      <c r="H19" s="84">
        <f t="shared" si="0"/>
        <v>65.708958253962479</v>
      </c>
      <c r="I19" s="84">
        <f t="shared" si="1"/>
        <v>58.703489158978996</v>
      </c>
      <c r="J19" s="84">
        <f t="shared" si="2"/>
        <v>100.00000008631822</v>
      </c>
    </row>
    <row r="20" spans="1:10" s="35" customFormat="1" x14ac:dyDescent="0.25">
      <c r="A20" s="33">
        <v>4</v>
      </c>
      <c r="B20" s="78" t="s">
        <v>32</v>
      </c>
      <c r="C20" s="47" t="s">
        <v>33</v>
      </c>
      <c r="D20" s="67">
        <v>34283500</v>
      </c>
      <c r="E20" s="67">
        <v>34283500</v>
      </c>
      <c r="F20" s="67">
        <v>12338761</v>
      </c>
      <c r="G20" s="67">
        <v>12338761.26</v>
      </c>
      <c r="H20" s="84">
        <f t="shared" si="0"/>
        <v>35.990378053582631</v>
      </c>
      <c r="I20" s="84">
        <f t="shared" si="1"/>
        <v>35.990378053582631</v>
      </c>
      <c r="J20" s="84">
        <f t="shared" si="2"/>
        <v>100.00000210718079</v>
      </c>
    </row>
    <row r="21" spans="1:10" s="35" customFormat="1" x14ac:dyDescent="0.25">
      <c r="A21" s="33"/>
      <c r="B21" s="78" t="s">
        <v>34</v>
      </c>
      <c r="C21" s="47" t="s">
        <v>35</v>
      </c>
      <c r="D21" s="67">
        <v>23527244</v>
      </c>
      <c r="E21" s="67">
        <v>24527244</v>
      </c>
      <c r="F21" s="67">
        <v>12409700</v>
      </c>
      <c r="G21" s="67">
        <v>12409699.800000001</v>
      </c>
      <c r="H21" s="84">
        <f t="shared" si="0"/>
        <v>52.746083646686373</v>
      </c>
      <c r="I21" s="84">
        <f t="shared" si="1"/>
        <v>50.595573640479138</v>
      </c>
      <c r="J21" s="84">
        <f t="shared" si="2"/>
        <v>99.999998388357497</v>
      </c>
    </row>
    <row r="22" spans="1:10" s="35" customFormat="1" x14ac:dyDescent="0.25">
      <c r="A22" s="33">
        <v>4</v>
      </c>
      <c r="B22" s="73" t="s">
        <v>36</v>
      </c>
      <c r="C22" s="47" t="s">
        <v>37</v>
      </c>
      <c r="D22" s="67">
        <v>47974290</v>
      </c>
      <c r="E22" s="67">
        <v>59598306</v>
      </c>
      <c r="F22" s="67">
        <v>44761782.770000003</v>
      </c>
      <c r="G22" s="67">
        <v>44761782.770000003</v>
      </c>
      <c r="H22" s="84">
        <f t="shared" si="0"/>
        <v>93.303689893065638</v>
      </c>
      <c r="I22" s="84">
        <f t="shared" si="1"/>
        <v>75.105797084232577</v>
      </c>
      <c r="J22" s="84">
        <f t="shared" si="2"/>
        <v>100</v>
      </c>
    </row>
    <row r="23" spans="1:10" s="34" customFormat="1" x14ac:dyDescent="0.25">
      <c r="A23" s="36">
        <v>5</v>
      </c>
      <c r="B23" s="79" t="s">
        <v>38</v>
      </c>
      <c r="C23" s="48" t="s">
        <v>39</v>
      </c>
      <c r="D23" s="68">
        <v>9090000</v>
      </c>
      <c r="E23" s="68">
        <v>27630200</v>
      </c>
      <c r="F23" s="84">
        <v>24610858</v>
      </c>
      <c r="G23" s="68">
        <v>24610857.989999998</v>
      </c>
      <c r="H23" s="85" t="s">
        <v>99</v>
      </c>
      <c r="I23" s="84">
        <f t="shared" si="1"/>
        <v>89.072312143958428</v>
      </c>
      <c r="J23" s="84">
        <f t="shared" si="2"/>
        <v>99.999999959367528</v>
      </c>
    </row>
    <row r="24" spans="1:10" s="28" customFormat="1" x14ac:dyDescent="0.25">
      <c r="A24" s="32"/>
      <c r="B24" s="76" t="s">
        <v>40</v>
      </c>
      <c r="C24" s="48"/>
      <c r="D24" s="68">
        <f>D25+D29+D31+D38+D34+D39</f>
        <v>237111800</v>
      </c>
      <c r="E24" s="68">
        <f>E25+E29+E31+E38+E34+E39</f>
        <v>289285566.51999998</v>
      </c>
      <c r="F24" s="68">
        <f>F25+F29+F31+F38+F34+F39</f>
        <v>225929537.03000003</v>
      </c>
      <c r="G24" s="68">
        <f>G25+G29+G31+G38+G34+G39</f>
        <v>225929534.73999998</v>
      </c>
      <c r="H24" s="84">
        <f t="shared" si="0"/>
        <v>95.283969308992624</v>
      </c>
      <c r="I24" s="84">
        <f t="shared" si="1"/>
        <v>78.099138321296152</v>
      </c>
      <c r="J24" s="84">
        <f t="shared" si="2"/>
        <v>99.999998986409622</v>
      </c>
    </row>
    <row r="25" spans="1:10" s="28" customFormat="1" ht="47.25" x14ac:dyDescent="0.25">
      <c r="A25" s="33">
        <v>2</v>
      </c>
      <c r="B25" s="76" t="s">
        <v>41</v>
      </c>
      <c r="C25" s="48" t="s">
        <v>42</v>
      </c>
      <c r="D25" s="68">
        <f>SUM(D26+D27+D28)</f>
        <v>173226800</v>
      </c>
      <c r="E25" s="68">
        <f t="shared" ref="E25:G25" si="4">SUM(E26+E27+E28)</f>
        <v>179292800</v>
      </c>
      <c r="F25" s="68">
        <f t="shared" si="4"/>
        <v>144718357</v>
      </c>
      <c r="G25" s="68">
        <f t="shared" si="4"/>
        <v>144718356.42999998</v>
      </c>
      <c r="H25" s="84">
        <f t="shared" si="0"/>
        <v>83.542706111294535</v>
      </c>
      <c r="I25" s="84">
        <f t="shared" si="1"/>
        <v>80.716211933775355</v>
      </c>
      <c r="J25" s="84">
        <f t="shared" si="2"/>
        <v>99.999999606131496</v>
      </c>
    </row>
    <row r="26" spans="1:10" s="28" customFormat="1" ht="47.25" x14ac:dyDescent="0.25">
      <c r="A26" s="33"/>
      <c r="B26" s="73" t="s">
        <v>97</v>
      </c>
      <c r="C26" s="47" t="s">
        <v>98</v>
      </c>
      <c r="D26" s="67">
        <v>0</v>
      </c>
      <c r="E26" s="67">
        <v>66000</v>
      </c>
      <c r="F26" s="67">
        <v>66000</v>
      </c>
      <c r="G26" s="67">
        <v>66000</v>
      </c>
      <c r="H26" s="84">
        <v>0</v>
      </c>
      <c r="I26" s="84">
        <f t="shared" si="1"/>
        <v>100</v>
      </c>
      <c r="J26" s="84">
        <f t="shared" ref="J26" si="5">G26/F26*100</f>
        <v>100</v>
      </c>
    </row>
    <row r="27" spans="1:10" s="34" customFormat="1" ht="81" customHeight="1" x14ac:dyDescent="0.25">
      <c r="A27" s="33">
        <v>3</v>
      </c>
      <c r="B27" s="80" t="s">
        <v>43</v>
      </c>
      <c r="C27" s="81" t="s">
        <v>44</v>
      </c>
      <c r="D27" s="67">
        <v>168400000</v>
      </c>
      <c r="E27" s="67">
        <v>174400000</v>
      </c>
      <c r="F27" s="67">
        <v>140926162</v>
      </c>
      <c r="G27" s="67">
        <v>140926161.63999999</v>
      </c>
      <c r="H27" s="84">
        <f t="shared" si="0"/>
        <v>83.685369144893102</v>
      </c>
      <c r="I27" s="84">
        <f t="shared" si="1"/>
        <v>80.806285344036695</v>
      </c>
      <c r="J27" s="84">
        <f t="shared" si="2"/>
        <v>99.999999744547068</v>
      </c>
    </row>
    <row r="28" spans="1:10" s="34" customFormat="1" ht="78.75" customHeight="1" x14ac:dyDescent="0.25">
      <c r="A28" s="33">
        <v>4</v>
      </c>
      <c r="B28" s="73" t="s">
        <v>45</v>
      </c>
      <c r="C28" s="47" t="s">
        <v>46</v>
      </c>
      <c r="D28" s="67">
        <v>4826800</v>
      </c>
      <c r="E28" s="67">
        <v>4826800</v>
      </c>
      <c r="F28" s="67">
        <v>3726195</v>
      </c>
      <c r="G28" s="67">
        <v>3726194.79</v>
      </c>
      <c r="H28" s="84">
        <f t="shared" si="0"/>
        <v>77.198035758680703</v>
      </c>
      <c r="I28" s="84">
        <f t="shared" si="1"/>
        <v>77.198035758680703</v>
      </c>
      <c r="J28" s="84">
        <f t="shared" si="2"/>
        <v>99.999994364224094</v>
      </c>
    </row>
    <row r="29" spans="1:10" s="28" customFormat="1" ht="31.5" x14ac:dyDescent="0.25">
      <c r="A29" s="33">
        <v>4</v>
      </c>
      <c r="B29" s="72" t="s">
        <v>47</v>
      </c>
      <c r="C29" s="48" t="s">
        <v>48</v>
      </c>
      <c r="D29" s="68">
        <f t="shared" ref="D29:G29" si="6">D30</f>
        <v>2942900</v>
      </c>
      <c r="E29" s="68">
        <f t="shared" si="6"/>
        <v>1443900</v>
      </c>
      <c r="F29" s="68">
        <f t="shared" si="6"/>
        <v>865435.58</v>
      </c>
      <c r="G29" s="68">
        <f t="shared" si="6"/>
        <v>865435.58</v>
      </c>
      <c r="H29" s="84">
        <f t="shared" si="0"/>
        <v>29.407576879948351</v>
      </c>
      <c r="I29" s="84">
        <f t="shared" si="1"/>
        <v>59.937362698247796</v>
      </c>
      <c r="J29" s="84">
        <f t="shared" si="2"/>
        <v>100</v>
      </c>
    </row>
    <row r="30" spans="1:10" s="28" customFormat="1" x14ac:dyDescent="0.25">
      <c r="A30" s="33"/>
      <c r="B30" s="73" t="s">
        <v>49</v>
      </c>
      <c r="C30" s="47" t="s">
        <v>50</v>
      </c>
      <c r="D30" s="67">
        <v>2942900</v>
      </c>
      <c r="E30" s="67">
        <v>1443900</v>
      </c>
      <c r="F30" s="67">
        <v>865435.58</v>
      </c>
      <c r="G30" s="67">
        <v>865435.58</v>
      </c>
      <c r="H30" s="84">
        <f t="shared" si="0"/>
        <v>29.407576879948351</v>
      </c>
      <c r="I30" s="84">
        <f t="shared" si="1"/>
        <v>59.937362698247796</v>
      </c>
      <c r="J30" s="84">
        <f t="shared" si="2"/>
        <v>100</v>
      </c>
    </row>
    <row r="31" spans="1:10" s="37" customFormat="1" ht="31.5" x14ac:dyDescent="0.25">
      <c r="A31" s="33"/>
      <c r="B31" s="76" t="s">
        <v>51</v>
      </c>
      <c r="C31" s="48" t="s">
        <v>87</v>
      </c>
      <c r="D31" s="68">
        <f>D32+D33</f>
        <v>300000</v>
      </c>
      <c r="E31" s="68">
        <f>E32+E33</f>
        <v>1585000</v>
      </c>
      <c r="F31" s="68">
        <f>F32+F33</f>
        <v>956784.21</v>
      </c>
      <c r="G31" s="68">
        <f>G32+G33</f>
        <v>956784.21</v>
      </c>
      <c r="H31" s="85" t="s">
        <v>99</v>
      </c>
      <c r="I31" s="84">
        <f t="shared" si="1"/>
        <v>60.364934384858039</v>
      </c>
      <c r="J31" s="84">
        <f t="shared" si="2"/>
        <v>100</v>
      </c>
    </row>
    <row r="32" spans="1:10" s="37" customFormat="1" x14ac:dyDescent="0.25">
      <c r="A32" s="33"/>
      <c r="B32" s="73" t="s">
        <v>82</v>
      </c>
      <c r="C32" s="82" t="s">
        <v>81</v>
      </c>
      <c r="D32" s="67">
        <v>0</v>
      </c>
      <c r="E32" s="67">
        <v>20000</v>
      </c>
      <c r="F32" s="67">
        <v>36500</v>
      </c>
      <c r="G32" s="67">
        <v>36500</v>
      </c>
      <c r="H32" s="84">
        <v>0</v>
      </c>
      <c r="I32" s="84">
        <f t="shared" si="1"/>
        <v>182.5</v>
      </c>
      <c r="J32" s="84">
        <f t="shared" si="2"/>
        <v>100</v>
      </c>
    </row>
    <row r="33" spans="1:11" s="37" customFormat="1" x14ac:dyDescent="0.25">
      <c r="A33" s="33"/>
      <c r="B33" s="73" t="s">
        <v>52</v>
      </c>
      <c r="C33" s="47" t="s">
        <v>53</v>
      </c>
      <c r="D33" s="67">
        <v>300000</v>
      </c>
      <c r="E33" s="67">
        <v>1565000</v>
      </c>
      <c r="F33" s="67">
        <v>920284.21</v>
      </c>
      <c r="G33" s="67">
        <v>920284.21</v>
      </c>
      <c r="H33" s="85" t="s">
        <v>99</v>
      </c>
      <c r="I33" s="84">
        <f t="shared" si="1"/>
        <v>58.804102875399359</v>
      </c>
      <c r="J33" s="84">
        <f t="shared" si="2"/>
        <v>100</v>
      </c>
    </row>
    <row r="34" spans="1:11" s="37" customFormat="1" ht="32.450000000000003" customHeight="1" x14ac:dyDescent="0.25">
      <c r="A34" s="33">
        <v>3</v>
      </c>
      <c r="B34" s="76" t="s">
        <v>54</v>
      </c>
      <c r="C34" s="48" t="s">
        <v>55</v>
      </c>
      <c r="D34" s="68">
        <f>D35+D36+D37</f>
        <v>48262400</v>
      </c>
      <c r="E34" s="68">
        <f>E35+E36+E37</f>
        <v>91546400</v>
      </c>
      <c r="F34" s="68">
        <f>F35+F36+F37</f>
        <v>69225888.24000001</v>
      </c>
      <c r="G34" s="68">
        <f>G35+G36+G37</f>
        <v>69225887.469999999</v>
      </c>
      <c r="H34" s="84">
        <f t="shared" si="0"/>
        <v>143.43647947470495</v>
      </c>
      <c r="I34" s="84">
        <f t="shared" si="1"/>
        <v>75.618361257242228</v>
      </c>
      <c r="J34" s="84">
        <f t="shared" si="2"/>
        <v>99.999998887699334</v>
      </c>
    </row>
    <row r="35" spans="1:11" s="38" customFormat="1" x14ac:dyDescent="0.25">
      <c r="A35" s="33">
        <v>4</v>
      </c>
      <c r="B35" s="73" t="s">
        <v>56</v>
      </c>
      <c r="C35" s="47" t="s">
        <v>57</v>
      </c>
      <c r="D35" s="67">
        <v>40000000</v>
      </c>
      <c r="E35" s="67">
        <v>60000000</v>
      </c>
      <c r="F35" s="67">
        <v>50615135.240000002</v>
      </c>
      <c r="G35" s="67">
        <v>50615135.240000002</v>
      </c>
      <c r="H35" s="84">
        <f t="shared" si="0"/>
        <v>126.53783810000002</v>
      </c>
      <c r="I35" s="84">
        <f t="shared" si="1"/>
        <v>84.358558733333339</v>
      </c>
      <c r="J35" s="84">
        <f t="shared" si="2"/>
        <v>100</v>
      </c>
    </row>
    <row r="36" spans="1:11" s="34" customFormat="1" ht="78.75" x14ac:dyDescent="0.25">
      <c r="A36" s="33">
        <v>4</v>
      </c>
      <c r="B36" s="73" t="s">
        <v>58</v>
      </c>
      <c r="C36" s="47" t="s">
        <v>59</v>
      </c>
      <c r="D36" s="67">
        <v>8262400</v>
      </c>
      <c r="E36" s="67">
        <v>25546400</v>
      </c>
      <c r="F36" s="67">
        <v>9872423</v>
      </c>
      <c r="G36" s="67">
        <v>9872422.4100000001</v>
      </c>
      <c r="H36" s="84">
        <f t="shared" si="0"/>
        <v>119.48613490027111</v>
      </c>
      <c r="I36" s="84">
        <f t="shared" si="1"/>
        <v>38.645063140011899</v>
      </c>
      <c r="J36" s="84">
        <f t="shared" si="2"/>
        <v>99.999994023756884</v>
      </c>
    </row>
    <row r="37" spans="1:11" s="39" customFormat="1" ht="47.25" x14ac:dyDescent="0.25">
      <c r="A37" s="33">
        <v>4</v>
      </c>
      <c r="B37" s="73" t="s">
        <v>60</v>
      </c>
      <c r="C37" s="47" t="s">
        <v>61</v>
      </c>
      <c r="D37" s="67">
        <v>0</v>
      </c>
      <c r="E37" s="67">
        <v>6000000</v>
      </c>
      <c r="F37" s="67">
        <v>8738330</v>
      </c>
      <c r="G37" s="67">
        <v>8738329.8200000003</v>
      </c>
      <c r="H37" s="84">
        <v>0</v>
      </c>
      <c r="I37" s="84">
        <f t="shared" si="1"/>
        <v>145.63883033333335</v>
      </c>
      <c r="J37" s="84">
        <f t="shared" si="2"/>
        <v>99.999997940109836</v>
      </c>
    </row>
    <row r="38" spans="1:11" s="28" customFormat="1" x14ac:dyDescent="0.25">
      <c r="A38" s="33">
        <v>3</v>
      </c>
      <c r="B38" s="76" t="s">
        <v>62</v>
      </c>
      <c r="C38" s="48" t="s">
        <v>63</v>
      </c>
      <c r="D38" s="69">
        <v>12379700</v>
      </c>
      <c r="E38" s="69">
        <v>13631600</v>
      </c>
      <c r="F38" s="69">
        <v>8382899</v>
      </c>
      <c r="G38" s="69">
        <v>8382898.3899999997</v>
      </c>
      <c r="H38" s="84">
        <f t="shared" si="0"/>
        <v>67.714875077748246</v>
      </c>
      <c r="I38" s="84">
        <f t="shared" si="1"/>
        <v>61.496070820740044</v>
      </c>
      <c r="J38" s="84">
        <f t="shared" si="2"/>
        <v>99.999992723281053</v>
      </c>
    </row>
    <row r="39" spans="1:11" s="28" customFormat="1" x14ac:dyDescent="0.25">
      <c r="A39" s="33"/>
      <c r="B39" s="76" t="s">
        <v>64</v>
      </c>
      <c r="C39" s="48" t="s">
        <v>65</v>
      </c>
      <c r="D39" s="69">
        <v>0</v>
      </c>
      <c r="E39" s="69">
        <v>1785866.52</v>
      </c>
      <c r="F39" s="69">
        <v>1780173</v>
      </c>
      <c r="G39" s="69">
        <v>1780172.66</v>
      </c>
      <c r="H39" s="84">
        <v>0</v>
      </c>
      <c r="I39" s="84">
        <f t="shared" si="1"/>
        <v>99.68117102055308</v>
      </c>
      <c r="J39" s="84">
        <f t="shared" si="2"/>
        <v>99.99998090073268</v>
      </c>
    </row>
    <row r="40" spans="1:11" s="39" customFormat="1" x14ac:dyDescent="0.25">
      <c r="A40" s="32">
        <v>4</v>
      </c>
      <c r="B40" s="76" t="s">
        <v>66</v>
      </c>
      <c r="C40" s="48" t="s">
        <v>67</v>
      </c>
      <c r="D40" s="68">
        <f>D41+D46+D48+D50</f>
        <v>3016443500</v>
      </c>
      <c r="E40" s="68">
        <f t="shared" ref="E40:G40" si="7">E41+E46+E48+E50</f>
        <v>3556898437.0599999</v>
      </c>
      <c r="F40" s="68">
        <f t="shared" si="7"/>
        <v>2347863879.1199999</v>
      </c>
      <c r="G40" s="68">
        <f t="shared" si="7"/>
        <v>2347863879.1199999</v>
      </c>
      <c r="H40" s="84">
        <f t="shared" si="0"/>
        <v>77.83549995615698</v>
      </c>
      <c r="I40" s="84">
        <f t="shared" si="1"/>
        <v>66.008741060952445</v>
      </c>
      <c r="J40" s="84">
        <f t="shared" si="2"/>
        <v>100</v>
      </c>
    </row>
    <row r="41" spans="1:11" s="38" customFormat="1" ht="36" customHeight="1" x14ac:dyDescent="0.25">
      <c r="A41" s="36">
        <v>5</v>
      </c>
      <c r="B41" s="73" t="s">
        <v>68</v>
      </c>
      <c r="C41" s="47" t="s">
        <v>69</v>
      </c>
      <c r="D41" s="70">
        <f>D42+D43+D44+D45</f>
        <v>3016443500</v>
      </c>
      <c r="E41" s="70">
        <f>E42+E43+E44+E45</f>
        <v>3413561225</v>
      </c>
      <c r="F41" s="70">
        <f t="shared" ref="F41" si="8">F42+F43+F44+F45</f>
        <v>2204507535.9200001</v>
      </c>
      <c r="G41" s="70">
        <f t="shared" ref="G41" si="9">G42+G43+G44+G45</f>
        <v>2204507535.9200001</v>
      </c>
      <c r="H41" s="84">
        <f t="shared" si="0"/>
        <v>73.083004403032916</v>
      </c>
      <c r="I41" s="84">
        <f t="shared" si="1"/>
        <v>64.580869965793568</v>
      </c>
      <c r="J41" s="84">
        <f t="shared" si="2"/>
        <v>100</v>
      </c>
    </row>
    <row r="42" spans="1:11" s="37" customFormat="1" ht="31.5" x14ac:dyDescent="0.25">
      <c r="A42" s="33">
        <v>3</v>
      </c>
      <c r="B42" s="73" t="s">
        <v>70</v>
      </c>
      <c r="C42" s="47" t="s">
        <v>71</v>
      </c>
      <c r="D42" s="67">
        <v>422952200</v>
      </c>
      <c r="E42" s="67">
        <v>436485000</v>
      </c>
      <c r="F42" s="67">
        <v>330117400</v>
      </c>
      <c r="G42" s="67">
        <v>330117400</v>
      </c>
      <c r="H42" s="84">
        <f t="shared" si="0"/>
        <v>78.050758454501477</v>
      </c>
      <c r="I42" s="84">
        <f t="shared" si="1"/>
        <v>75.630869331133937</v>
      </c>
      <c r="J42" s="84">
        <f t="shared" si="2"/>
        <v>100</v>
      </c>
    </row>
    <row r="43" spans="1:11" s="35" customFormat="1" ht="31.5" x14ac:dyDescent="0.25">
      <c r="A43" s="33"/>
      <c r="B43" s="73" t="s">
        <v>72</v>
      </c>
      <c r="C43" s="83" t="s">
        <v>73</v>
      </c>
      <c r="D43" s="67">
        <v>633636500</v>
      </c>
      <c r="E43" s="70">
        <v>695985000</v>
      </c>
      <c r="F43" s="67">
        <v>138614790.68000001</v>
      </c>
      <c r="G43" s="67">
        <v>138614790.68000001</v>
      </c>
      <c r="H43" s="84">
        <f t="shared" si="0"/>
        <v>21.876074165550754</v>
      </c>
      <c r="I43" s="84">
        <f t="shared" si="1"/>
        <v>19.916347432775133</v>
      </c>
      <c r="J43" s="84">
        <f t="shared" si="2"/>
        <v>100</v>
      </c>
    </row>
    <row r="44" spans="1:11" s="35" customFormat="1" ht="31.5" x14ac:dyDescent="0.25">
      <c r="A44" s="36">
        <v>5</v>
      </c>
      <c r="B44" s="73" t="s">
        <v>74</v>
      </c>
      <c r="C44" s="47" t="s">
        <v>75</v>
      </c>
      <c r="D44" s="70">
        <v>1885055800</v>
      </c>
      <c r="E44" s="70">
        <v>1884764500</v>
      </c>
      <c r="F44" s="70">
        <v>1360850031.9000001</v>
      </c>
      <c r="G44" s="70">
        <v>1360850031.9000001</v>
      </c>
      <c r="H44" s="84">
        <f t="shared" si="0"/>
        <v>72.191498623011583</v>
      </c>
      <c r="I44" s="84">
        <f t="shared" si="1"/>
        <v>72.202656188611371</v>
      </c>
      <c r="J44" s="84">
        <f t="shared" si="2"/>
        <v>100</v>
      </c>
    </row>
    <row r="45" spans="1:11" s="35" customFormat="1" x14ac:dyDescent="0.25">
      <c r="A45" s="36">
        <v>5</v>
      </c>
      <c r="B45" s="73" t="s">
        <v>76</v>
      </c>
      <c r="C45" s="47" t="s">
        <v>77</v>
      </c>
      <c r="D45" s="70">
        <v>74799000</v>
      </c>
      <c r="E45" s="70">
        <v>396326725</v>
      </c>
      <c r="F45" s="70">
        <v>374925313.33999997</v>
      </c>
      <c r="G45" s="70">
        <v>374925313.33999997</v>
      </c>
      <c r="H45" s="85" t="s">
        <v>99</v>
      </c>
      <c r="I45" s="84">
        <f t="shared" si="1"/>
        <v>94.60005840887969</v>
      </c>
      <c r="J45" s="84">
        <f t="shared" si="2"/>
        <v>100</v>
      </c>
      <c r="K45" s="51"/>
    </row>
    <row r="46" spans="1:11" s="35" customFormat="1" ht="47.25" x14ac:dyDescent="0.25">
      <c r="A46" s="40"/>
      <c r="B46" s="50" t="s">
        <v>91</v>
      </c>
      <c r="C46" s="48" t="s">
        <v>89</v>
      </c>
      <c r="D46" s="71">
        <f>D47</f>
        <v>0</v>
      </c>
      <c r="E46" s="71">
        <f>E47</f>
        <v>2338630.46</v>
      </c>
      <c r="F46" s="71">
        <f>F47</f>
        <v>2357761.6</v>
      </c>
      <c r="G46" s="71">
        <f t="shared" ref="G46" si="10">G47</f>
        <v>2357761.6</v>
      </c>
      <c r="H46" s="84">
        <v>0</v>
      </c>
      <c r="I46" s="84">
        <f t="shared" si="1"/>
        <v>100.81804886779761</v>
      </c>
      <c r="J46" s="84">
        <f t="shared" si="2"/>
        <v>100</v>
      </c>
    </row>
    <row r="47" spans="1:11" s="35" customFormat="1" ht="31.5" x14ac:dyDescent="0.25">
      <c r="A47" s="40"/>
      <c r="B47" s="73" t="s">
        <v>83</v>
      </c>
      <c r="C47" s="47" t="s">
        <v>84</v>
      </c>
      <c r="D47" s="70">
        <v>0</v>
      </c>
      <c r="E47" s="70">
        <v>2338630.46</v>
      </c>
      <c r="F47" s="70">
        <v>2357761.6</v>
      </c>
      <c r="G47" s="70">
        <v>2357761.6</v>
      </c>
      <c r="H47" s="84">
        <v>0</v>
      </c>
      <c r="I47" s="84">
        <f t="shared" si="1"/>
        <v>100.81804886779761</v>
      </c>
      <c r="J47" s="84">
        <f t="shared" si="2"/>
        <v>100</v>
      </c>
    </row>
    <row r="48" spans="1:11" s="35" customFormat="1" x14ac:dyDescent="0.25">
      <c r="A48" s="40"/>
      <c r="B48" s="50" t="s">
        <v>92</v>
      </c>
      <c r="C48" s="48" t="s">
        <v>88</v>
      </c>
      <c r="D48" s="71">
        <f>D49</f>
        <v>0</v>
      </c>
      <c r="E48" s="71">
        <f t="shared" ref="E48:G48" si="11">E49</f>
        <v>140998767.66</v>
      </c>
      <c r="F48" s="71">
        <f t="shared" si="11"/>
        <v>140998767.66</v>
      </c>
      <c r="G48" s="71">
        <f t="shared" si="11"/>
        <v>140998767.66</v>
      </c>
      <c r="H48" s="84">
        <v>0</v>
      </c>
      <c r="I48" s="84">
        <f t="shared" si="1"/>
        <v>100</v>
      </c>
      <c r="J48" s="84">
        <f t="shared" si="2"/>
        <v>100</v>
      </c>
    </row>
    <row r="49" spans="1:10" s="35" customFormat="1" ht="29.25" customHeight="1" x14ac:dyDescent="0.25">
      <c r="A49" s="40"/>
      <c r="B49" s="49" t="s">
        <v>78</v>
      </c>
      <c r="C49" s="47" t="s">
        <v>79</v>
      </c>
      <c r="D49" s="70">
        <v>0</v>
      </c>
      <c r="E49" s="70">
        <v>140998767.66</v>
      </c>
      <c r="F49" s="70">
        <v>140998767.66</v>
      </c>
      <c r="G49" s="70">
        <v>140998767.66</v>
      </c>
      <c r="H49" s="84">
        <v>0</v>
      </c>
      <c r="I49" s="84">
        <f t="shared" si="1"/>
        <v>100</v>
      </c>
      <c r="J49" s="84">
        <f t="shared" si="2"/>
        <v>100</v>
      </c>
    </row>
    <row r="50" spans="1:10" s="35" customFormat="1" ht="47.25" x14ac:dyDescent="0.25">
      <c r="A50" s="40"/>
      <c r="B50" s="50" t="s">
        <v>93</v>
      </c>
      <c r="C50" s="48" t="s">
        <v>96</v>
      </c>
      <c r="D50" s="71">
        <f>D51</f>
        <v>0</v>
      </c>
      <c r="E50" s="71">
        <f t="shared" ref="E50:H50" si="12">E51</f>
        <v>-186.06</v>
      </c>
      <c r="F50" s="71">
        <f t="shared" si="12"/>
        <v>-186.06</v>
      </c>
      <c r="G50" s="71">
        <f t="shared" si="12"/>
        <v>-186.06</v>
      </c>
      <c r="H50" s="71">
        <f t="shared" si="12"/>
        <v>0</v>
      </c>
      <c r="I50" s="84">
        <f t="shared" si="1"/>
        <v>100</v>
      </c>
      <c r="J50" s="84">
        <f t="shared" si="2"/>
        <v>100</v>
      </c>
    </row>
    <row r="51" spans="1:10" s="35" customFormat="1" ht="45" customHeight="1" x14ac:dyDescent="0.25">
      <c r="A51" s="40"/>
      <c r="B51" s="49" t="s">
        <v>94</v>
      </c>
      <c r="C51" s="47" t="s">
        <v>95</v>
      </c>
      <c r="D51" s="70">
        <v>0</v>
      </c>
      <c r="E51" s="70">
        <v>-186.06</v>
      </c>
      <c r="F51" s="70">
        <v>-186.06</v>
      </c>
      <c r="G51" s="70">
        <f>-186.06</f>
        <v>-186.06</v>
      </c>
      <c r="H51" s="84">
        <v>0</v>
      </c>
      <c r="I51" s="84">
        <f t="shared" si="1"/>
        <v>100</v>
      </c>
      <c r="J51" s="84">
        <f t="shared" si="2"/>
        <v>100</v>
      </c>
    </row>
    <row r="52" spans="1:10" x14ac:dyDescent="0.25">
      <c r="B52" s="76" t="s">
        <v>80</v>
      </c>
      <c r="C52" s="48"/>
      <c r="D52" s="71">
        <f>SUM(D8)+D40</f>
        <v>5121402900</v>
      </c>
      <c r="E52" s="71">
        <f>SUM(E8)+E40</f>
        <v>5860894553.5799999</v>
      </c>
      <c r="F52" s="71">
        <f>SUM(F8)+F40</f>
        <v>4046294733.1599998</v>
      </c>
      <c r="G52" s="71">
        <f>SUM(G8)+G40</f>
        <v>4046245998.0999999</v>
      </c>
      <c r="H52" s="84">
        <f t="shared" si="0"/>
        <v>79.006594035005534</v>
      </c>
      <c r="I52" s="84">
        <f t="shared" si="1"/>
        <v>69.038027575985623</v>
      </c>
      <c r="J52" s="84">
        <f t="shared" si="2"/>
        <v>99.998795563269255</v>
      </c>
    </row>
    <row r="53" spans="1:10" x14ac:dyDescent="0.25">
      <c r="D53" s="52"/>
      <c r="E53" s="53"/>
      <c r="F53" s="54"/>
      <c r="G53" s="55"/>
      <c r="H53" s="56"/>
      <c r="I53" s="56"/>
      <c r="J53" s="57"/>
    </row>
    <row r="54" spans="1:10" ht="18.75" x14ac:dyDescent="0.3">
      <c r="B54" s="42"/>
      <c r="D54" s="87"/>
      <c r="E54" s="87"/>
      <c r="F54" s="58"/>
      <c r="G54" s="59"/>
      <c r="H54" s="56"/>
      <c r="I54" s="56"/>
      <c r="J54" s="57"/>
    </row>
    <row r="55" spans="1:10" x14ac:dyDescent="0.25">
      <c r="D55" s="52"/>
      <c r="E55" s="60"/>
      <c r="F55" s="52"/>
      <c r="G55" s="60"/>
      <c r="H55" s="56"/>
      <c r="I55" s="56"/>
      <c r="J55" s="57"/>
    </row>
    <row r="56" spans="1:10" x14ac:dyDescent="0.25">
      <c r="D56" s="61"/>
      <c r="E56" s="62"/>
      <c r="F56" s="63"/>
      <c r="G56" s="64"/>
      <c r="H56" s="65"/>
      <c r="I56" s="65"/>
      <c r="J56" s="66"/>
    </row>
    <row r="57" spans="1:10" x14ac:dyDescent="0.25">
      <c r="D57" s="44"/>
      <c r="E57" s="43"/>
      <c r="F57" s="41"/>
      <c r="G57" s="43"/>
    </row>
    <row r="58" spans="1:10" x14ac:dyDescent="0.25">
      <c r="E58" s="43"/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  <row r="1103" spans="7:7" x14ac:dyDescent="0.25">
      <c r="G1103" s="18"/>
    </row>
  </sheetData>
  <mergeCells count="10">
    <mergeCell ref="H2:J2"/>
    <mergeCell ref="D54:E54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59" fitToHeight="0" orientation="landscape" useFirstPageNumber="1" r:id="rId1"/>
  <headerFooter>
    <oddHeader>&amp;R&amp;P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2025-11-26T04:55:41Z</dcterms:modified>
</cp:coreProperties>
</file>